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246 25 01 - proj.ok\Compras e Portal FDE\"/>
    </mc:Choice>
  </mc:AlternateContent>
  <xr:revisionPtr revIDLastSave="0" documentId="13_ncr:1_{731A9E90-2637-4577-8B1D-A8DE339152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84" i="1"/>
  <c r="G85" i="1"/>
  <c r="G86" i="1"/>
  <c r="G8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88" i="1" s="1"/>
</calcChain>
</file>

<file path=xl/sharedStrings.xml><?xml version="1.0" encoding="utf-8"?>
<sst xmlns="http://schemas.openxmlformats.org/spreadsheetml/2006/main" count="261" uniqueCount="183">
  <si>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</si>
  <si>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</si>
  <si>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</si>
  <si>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</si>
  <si>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</si>
  <si>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</si>
  <si>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</si>
  <si>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</si>
  <si>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</si>
  <si>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 MARIA APARECIDA RODRIGUES - SÃO PAULO / SP - </t>
  </si>
  <si>
    <t>DATA BASE: - ABRIL/2025</t>
  </si>
  <si>
    <t>PC - 70/00246/25/01 - SEI - FDE-SEI - 229.00007034/2025-81 - SIASG - 90194</t>
  </si>
  <si>
    <t>01.01.001</t>
  </si>
  <si>
    <t>RETIRANDO A VEGETACAO, TRONCOS ATE 5CM DE DIAMETRO E RASPAGEM.</t>
  </si>
  <si>
    <t>M2</t>
  </si>
  <si>
    <t>01.01.023</t>
  </si>
  <si>
    <t xml:space="preserve">CORTE, RECORTE E REMOÇÃO DE ÁRVORES INCL.RAIZES  45CM&lt;DIAM&lt;60CM   </t>
  </si>
  <si>
    <t>UN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</si>
  <si>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</si>
  <si>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</si>
  <si>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</si>
  <si>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</si>
  <si>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</si>
  <si>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</si>
  <si>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</si>
  <si>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</si>
  <si>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</si>
  <si>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</si>
  <si>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01.02.002</t>
  </si>
  <si>
    <t>CORTE COM RETIRADA POR CAMINHAO NOS PRIMEIROS 100 M</t>
  </si>
  <si>
    <t>M3</t>
  </si>
  <si>
    <t>01.02.004</t>
  </si>
  <si>
    <t>TRANSPORTE POR CAMINHAO                                            M3X</t>
  </si>
  <si>
    <t>KM</t>
  </si>
  <si>
    <t>02.02.004</t>
  </si>
  <si>
    <t xml:space="preserve">TUBULÕES  ESCAVAÇÃO MANUAL - DIÂMETRO MÍNIMO DE 100CM  </t>
  </si>
  <si>
    <t>02.02.005</t>
  </si>
  <si>
    <t xml:space="preserve">TUBULÕES  ENCAMISAMENTO COM ANEL DE CONCRETO PREMOLDADO DIÂMETRO EXTERNO Ø 100CM  H=50CM  E=3,50 CM </t>
  </si>
  <si>
    <t>M</t>
  </si>
  <si>
    <t>02.02.018</t>
  </si>
  <si>
    <t>TUBULÕES CONCRETO DOSADO FCK=20MPa PARA BASE E FUSTE</t>
  </si>
  <si>
    <t>02.02.019</t>
  </si>
  <si>
    <t>PREENCHIMENTO COROA CIRCULAR ENCAMISAMENTO FUSTE TUBULAO ARGAMASSA CIMENTO AREIA TRAÇO 1:8</t>
  </si>
  <si>
    <t>02.02.027</t>
  </si>
  <si>
    <t>BROCA DE CONCRETO DE DIAMETRO 30CM - INCL ARRANQUES</t>
  </si>
  <si>
    <t>03.01.001</t>
  </si>
  <si>
    <t>FORMAS DE MADEIRA MACICA</t>
  </si>
  <si>
    <t>03.03.016</t>
  </si>
  <si>
    <t>CONCRETO DOSADO E LANCADO FCK=25 MPA</t>
  </si>
  <si>
    <t>03.50.001</t>
  </si>
  <si>
    <t>DEMOLIÇÃO DE CONCRETO INCLUINDO REVESTIMENTOS (MANUAL)</t>
  </si>
  <si>
    <t>04.01.045</t>
  </si>
  <si>
    <t>CONCRETO GROUT, PREPARADO NO LOCAL, LANÇADO E ADENSADO</t>
  </si>
  <si>
    <t>04.01.046</t>
  </si>
  <si>
    <t>ARMADURA CA 50 PARA PAREDE AUTO-PORTANTE</t>
  </si>
  <si>
    <t>KG</t>
  </si>
  <si>
    <t>04.01.047</t>
  </si>
  <si>
    <t>ARMADURA CA 60 PARA PAREDE AUTO-PORTANTE</t>
  </si>
  <si>
    <t>04.01.051</t>
  </si>
  <si>
    <t>ALVENARIA AUTO-PORTANTE: BLOCO CONCRETO ESTRUTURAL DE 19X19X39CM CLASSE B</t>
  </si>
  <si>
    <t>04.50.001</t>
  </si>
  <si>
    <t>DEMOLIÇÃO DE ALVENARIAS EM GERAL E ELEMENTOS VAZADOS,INCL REVESTIMENTOS</t>
  </si>
  <si>
    <t>08.11.053</t>
  </si>
  <si>
    <t>TUBO DE PVC REFORÇADO SR JUNTA ELÁSTICA DN 100 INCL CONEXÕES</t>
  </si>
  <si>
    <t>08.82.060</t>
  </si>
  <si>
    <t>LIMPEZA DE CANALETAS DE ÁGUAS PLUVIAIS</t>
  </si>
  <si>
    <t>12.04.004</t>
  </si>
  <si>
    <t>CHAPISCO</t>
  </si>
  <si>
    <t>12.04.006</t>
  </si>
  <si>
    <t>EMBOCO DESEMPENADO</t>
  </si>
  <si>
    <t>13.01.004</t>
  </si>
  <si>
    <t>LASTRO DE CONCRETO C/ HIDROFUGO E=5CM</t>
  </si>
  <si>
    <t>13.01.018</t>
  </si>
  <si>
    <t>ARGAMASSA DE REGULARIZACAO CIM/AREIA 1:3 C/ IMPERM. ESP=2,50CM</t>
  </si>
  <si>
    <t>13.02.069</t>
  </si>
  <si>
    <t>PORCELANATO ESMALTADO</t>
  </si>
  <si>
    <t>13.50.002</t>
  </si>
  <si>
    <t>DEMOLIÇAO PISO GRANILITE, LADRILHO HIDRAULICO, CERAMICO, CACOS, INCLUSIVE BASE</t>
  </si>
  <si>
    <t>15.04.006</t>
  </si>
  <si>
    <t>TINTA LATEX STANDARD</t>
  </si>
  <si>
    <t>15.04.082</t>
  </si>
  <si>
    <t>TINTA LATEX PARA PISO</t>
  </si>
  <si>
    <t>15.80.018</t>
  </si>
  <si>
    <t>TINTA LATEX STANDARD INCLUSIVE PREPARO E RETOQUE DE MASSA NIVELADORA</t>
  </si>
  <si>
    <t>15.80.040</t>
  </si>
  <si>
    <t>PINTURA DE QUADRAS ESPORTIVAS - LINHAS DEMARCATORIAS</t>
  </si>
  <si>
    <t>15.80.043</t>
  </si>
  <si>
    <t>TINTA LATEX ECONOMICA INCLUSIVE PREPARO E RETOQUE DE MASSA NIVELADORA</t>
  </si>
  <si>
    <t>16.01.016</t>
  </si>
  <si>
    <t>FD-16 FECHAMENTO DIVISA/BL CONCRETO/REVEST CHAPISCO FINO H=235CM/BROCA</t>
  </si>
  <si>
    <t>16.03.001</t>
  </si>
  <si>
    <t>CORTE DE MATO E GRAMA - ROÇAGEM MECANIZADA</t>
  </si>
  <si>
    <t>16.03.002</t>
  </si>
  <si>
    <t xml:space="preserve">GRAMA ESMERALDA EM PLACAS			  			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</si>
  <si>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</si>
  <si>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</si>
  <si>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</si>
  <si>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</si>
  <si>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16.03.482</t>
  </si>
  <si>
    <t>FRUTÍFERA UVAIA - DAP3</t>
  </si>
  <si>
    <t>16.03.483</t>
  </si>
  <si>
    <t>PALMEIRA GUARIROBA - DAP3</t>
  </si>
  <si>
    <t>16.03.484</t>
  </si>
  <si>
    <t>ÁRVORE ORNAMENTAL SUINÃ - DAP3</t>
  </si>
  <si>
    <t>16.04.001</t>
  </si>
  <si>
    <t>QE-02 POSTE PARA REDE DE VOLEIBOL</t>
  </si>
  <si>
    <t>PR</t>
  </si>
  <si>
    <t>16.04.002</t>
  </si>
  <si>
    <t>QE-03 TRAVE DE FUTEBOL DE SALAO (FUNDACAO DIRETA)</t>
  </si>
  <si>
    <t>16.04.019</t>
  </si>
  <si>
    <t>FQ-01 FECHAMENTO PARA QUADRA DE ESPORTES - FUNDO - BROCA</t>
  </si>
  <si>
    <t>16.04.025</t>
  </si>
  <si>
    <t xml:space="preserve">QE-37 TABELA DE BASQUETE INCLUSIVE GALVANIZAÇÃO A FOGO E PINTURA ESMALTE  FUNDACAO BROCA Ø 25 CM			 </t>
  </si>
  <si>
    <t>16.04.031</t>
  </si>
  <si>
    <t>FQ-01 FECHAMENTO PARA QUADRA DE ESPORTES - LATERAIS - BROCA</t>
  </si>
  <si>
    <t>16.05.012</t>
  </si>
  <si>
    <t>CA-11 CAIXA DE AREIA COM GRELHA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</si>
  <si>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</si>
  <si>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</si>
  <si>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</si>
  <si>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</si>
  <si>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</si>
  <si>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</si>
  <si>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</si>
  <si>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</si>
  <si>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16.06.045</t>
  </si>
  <si>
    <t>LOCAÇÃO MENSAL CONTAINER DE 6M C/1 V.SANIT. 1 LAVABO E 1 PONTO P/CHUVEIRO,INCLUSIVE SUPORTE AR COND.</t>
  </si>
  <si>
    <t>16.06.059</t>
  </si>
  <si>
    <t>TAPUME H=225CM ENGASTADO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</si>
  <si>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</si>
  <si>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</si>
  <si>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</si>
  <si>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</si>
  <si>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16.08.026</t>
  </si>
  <si>
    <t>CI-02 CAIXA DE INSPEÇÃO 80X80CM PARA ESGOTO</t>
  </si>
  <si>
    <t>16.11.025</t>
  </si>
  <si>
    <t>REMOÇÃO DE RESÍDUOS ( PODA / ENTULHO) PARA ÁREA DE TRANSBORDO E TRIAGEM (ATT)</t>
  </si>
  <si>
    <t>16.13.001</t>
  </si>
  <si>
    <t>ESCAVACAO MANUAL - PROFUNDIDADE ATE 1.80 M</t>
  </si>
  <si>
    <t>16.13.010</t>
  </si>
  <si>
    <t>APILOAMENTO PARA SIMPLES REGULARIZACAO</t>
  </si>
  <si>
    <t>16.13.015</t>
  </si>
  <si>
    <t>REATERRO INTERNO APILOADO</t>
  </si>
  <si>
    <t>16.13.025</t>
  </si>
  <si>
    <t>LASTRO DE CONCRETO - 5CM</t>
  </si>
  <si>
    <t>16.14.006</t>
  </si>
  <si>
    <t>16.14.011</t>
  </si>
  <si>
    <t>ACO CA 50 (A OU B) FYK = 500 M PA</t>
  </si>
  <si>
    <t>16.14.012</t>
  </si>
  <si>
    <t>ACO CA 60 (A OU B) FYK = 600 M PA</t>
  </si>
  <si>
    <t>16.14.038</t>
  </si>
  <si>
    <t>16.14.055</t>
  </si>
  <si>
    <t>16.14.099</t>
  </si>
  <si>
    <t>SERVICOS EM CONCRETO ARMADO - MUROS DE ARRIMO</t>
  </si>
  <si>
    <t>MV</t>
  </si>
  <si>
    <t>16.15.004</t>
  </si>
  <si>
    <t>VERGA / CINTA EM BLOCO DE CONCRETO CANALETA 19X19X39 CM</t>
  </si>
  <si>
    <t>16.15.005</t>
  </si>
  <si>
    <t xml:space="preserve">ALVENARIA AUTO PORTANTE BLOCO DE CONCRETO ESTRUTURAL DE 14X19X39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</si>
  <si>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</si>
  <si>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</si>
  <si>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</si>
  <si>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</si>
  <si>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16.15.040</t>
  </si>
  <si>
    <t>DRENAGEM COM PEDRA BRITADA</t>
  </si>
  <si>
    <t>16.15.041</t>
  </si>
  <si>
    <t>DRENAGEM COM AREIA GROSSA</t>
  </si>
  <si>
    <t>16.50.010</t>
  </si>
  <si>
    <t>DEMOLICAO DE PISO DE CONCRETO SIMPLES CAPEADO</t>
  </si>
  <si>
    <t>16.80.009</t>
  </si>
  <si>
    <t>QUADRA DE ESPORTES - PISO DE CONCRETO ARMADO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</si>
  <si>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</si>
  <si>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</si>
  <si>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</si>
  <si>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</si>
  <si>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</si>
  <si>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</si>
  <si>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</si>
  <si>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</si>
  <si>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16.80.025</t>
  </si>
  <si>
    <t>TUBO DE F.G. 1 1/4 P/ SUSTENT.TELA DE ALAMBRADO EXCL BASE-TRAVAMENTO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</si>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</sst>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8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130</v>
      </c>
      <c r="E5" s="16">
        <v>5.25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</v>
      </c>
      <c r="E6" s="10">
        <v>5101.34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4</v>
      </c>
      <c r="E7" s="10">
        <v>766.49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4</v>
      </c>
      <c r="E8" s="10">
        <v>2839.3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17</v>
      </c>
      <c r="D9" s="10">
        <v>1</v>
      </c>
      <c r="E9" s="10">
        <v>4219.47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</v>
      </c>
      <c r="E10" s="10">
        <v>9015.17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</v>
      </c>
      <c r="E11" s="10">
        <v>12682.17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116</v>
      </c>
      <c r="E12" s="10">
        <v>60.5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7722</v>
      </c>
      <c r="E13" s="10">
        <v>2.4700000000000002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30</v>
      </c>
      <c r="D14" s="10">
        <v>141.4</v>
      </c>
      <c r="E14" s="10">
        <v>525.36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180</v>
      </c>
      <c r="E15" s="10">
        <v>254.47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30</v>
      </c>
      <c r="D16" s="10">
        <v>141.4</v>
      </c>
      <c r="E16" s="10">
        <v>737.51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30</v>
      </c>
      <c r="D17" s="10">
        <v>30</v>
      </c>
      <c r="E17" s="10">
        <v>476.42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38</v>
      </c>
      <c r="D18" s="10">
        <v>135</v>
      </c>
      <c r="E18" s="10">
        <v>152.5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100</v>
      </c>
      <c r="E19" s="10">
        <v>159.59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30</v>
      </c>
      <c r="D20" s="10">
        <v>3.2</v>
      </c>
      <c r="E20" s="10">
        <v>706.01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30</v>
      </c>
      <c r="D21" s="10">
        <v>5.5</v>
      </c>
      <c r="E21" s="10">
        <v>525.36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30</v>
      </c>
      <c r="D22" s="10">
        <v>6.2</v>
      </c>
      <c r="E22" s="10">
        <v>701.53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55</v>
      </c>
      <c r="D23" s="10">
        <v>450</v>
      </c>
      <c r="E23" s="10">
        <v>15.63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55</v>
      </c>
      <c r="D24" s="10">
        <v>160</v>
      </c>
      <c r="E24" s="10">
        <v>16.03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140</v>
      </c>
      <c r="E25" s="10">
        <v>158.83000000000001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30</v>
      </c>
      <c r="D26" s="10">
        <v>56</v>
      </c>
      <c r="E26" s="10">
        <v>121.63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38</v>
      </c>
      <c r="D27" s="10">
        <v>87</v>
      </c>
      <c r="E27" s="10">
        <v>111.5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38</v>
      </c>
      <c r="D28" s="10">
        <v>350</v>
      </c>
      <c r="E28" s="10">
        <v>6.56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14</v>
      </c>
      <c r="D29" s="10">
        <v>423</v>
      </c>
      <c r="E29" s="10">
        <v>9.15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14</v>
      </c>
      <c r="D30" s="10">
        <v>423</v>
      </c>
      <c r="E30" s="10">
        <v>57.8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14</v>
      </c>
      <c r="D31" s="10">
        <v>36</v>
      </c>
      <c r="E31" s="10">
        <v>54.14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14</v>
      </c>
      <c r="D32" s="10">
        <v>36</v>
      </c>
      <c r="E32" s="10">
        <v>43.03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14</v>
      </c>
      <c r="D33" s="10">
        <v>36</v>
      </c>
      <c r="E33" s="10">
        <v>239.19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14</v>
      </c>
      <c r="D34" s="10">
        <v>36</v>
      </c>
      <c r="E34" s="10">
        <v>41.25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14</v>
      </c>
      <c r="D35" s="10">
        <v>423</v>
      </c>
      <c r="E35" s="10">
        <v>34.65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14</v>
      </c>
      <c r="D36" s="10">
        <v>252</v>
      </c>
      <c r="E36" s="10">
        <v>35.01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14</v>
      </c>
      <c r="D37" s="10">
        <v>1250</v>
      </c>
      <c r="E37" s="10">
        <v>21.83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17</v>
      </c>
      <c r="D38" s="10">
        <v>1</v>
      </c>
      <c r="E38" s="10">
        <v>999.68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14</v>
      </c>
      <c r="D39" s="10">
        <v>410</v>
      </c>
      <c r="E39" s="10">
        <v>19.89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38</v>
      </c>
      <c r="D40" s="10">
        <v>50</v>
      </c>
      <c r="E40" s="10">
        <v>1014.66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14</v>
      </c>
      <c r="D41" s="10">
        <v>2500</v>
      </c>
      <c r="E41" s="10">
        <v>1.41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14</v>
      </c>
      <c r="D42" s="10">
        <v>400</v>
      </c>
      <c r="E42" s="10">
        <v>21.95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17</v>
      </c>
      <c r="D43" s="10">
        <v>14</v>
      </c>
      <c r="E43" s="10">
        <v>308.62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17</v>
      </c>
      <c r="D44" s="10">
        <v>28</v>
      </c>
      <c r="E44" s="10">
        <v>2497.42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17</v>
      </c>
      <c r="D45" s="10">
        <v>4</v>
      </c>
      <c r="E45" s="10">
        <v>475.51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17</v>
      </c>
      <c r="D46" s="10">
        <v>4</v>
      </c>
      <c r="E46" s="10">
        <v>530.86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17</v>
      </c>
      <c r="D47" s="10">
        <v>4</v>
      </c>
      <c r="E47" s="10">
        <v>247.85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106</v>
      </c>
      <c r="D48" s="10">
        <v>1</v>
      </c>
      <c r="E48" s="10">
        <v>2262.41</v>
      </c>
      <c r="F48" s="21"/>
      <c r="G48" s="17">
        <f t="shared" si="0"/>
        <v>0</v>
      </c>
    </row>
    <row r="49" spans="1:7" x14ac:dyDescent="0.25">
      <c r="A49" s="7" t="s">
        <v>107</v>
      </c>
      <c r="B49" s="8" t="s">
        <v>108</v>
      </c>
      <c r="C49" s="9" t="s">
        <v>17</v>
      </c>
      <c r="D49" s="10">
        <v>2</v>
      </c>
      <c r="E49" s="10">
        <v>2202.91</v>
      </c>
      <c r="F49" s="21"/>
      <c r="G49" s="17">
        <f t="shared" si="0"/>
        <v>0</v>
      </c>
    </row>
    <row r="50" spans="1:7" x14ac:dyDescent="0.25">
      <c r="A50" s="7" t="s">
        <v>109</v>
      </c>
      <c r="B50" s="8" t="s">
        <v>110</v>
      </c>
      <c r="C50" s="9" t="s">
        <v>38</v>
      </c>
      <c r="D50" s="10">
        <v>18</v>
      </c>
      <c r="E50" s="10">
        <v>1682.62</v>
      </c>
      <c r="F50" s="21"/>
      <c r="G50" s="17">
        <f t="shared" si="0"/>
        <v>0</v>
      </c>
    </row>
    <row r="51" spans="1:7" x14ac:dyDescent="0.25">
      <c r="A51" s="7" t="s">
        <v>111</v>
      </c>
      <c r="B51" s="8" t="s">
        <v>112</v>
      </c>
      <c r="C51" s="9" t="s">
        <v>17</v>
      </c>
      <c r="D51" s="10">
        <v>2</v>
      </c>
      <c r="E51" s="10">
        <v>8635.3799999999992</v>
      </c>
      <c r="F51" s="21"/>
      <c r="G51" s="17">
        <f t="shared" si="0"/>
        <v>0</v>
      </c>
    </row>
    <row r="52" spans="1:7" x14ac:dyDescent="0.25">
      <c r="A52" s="7" t="s">
        <v>113</v>
      </c>
      <c r="B52" s="8" t="s">
        <v>114</v>
      </c>
      <c r="C52" s="9" t="s">
        <v>38</v>
      </c>
      <c r="D52" s="10">
        <v>54</v>
      </c>
      <c r="E52" s="10">
        <v>1187.47</v>
      </c>
      <c r="F52" s="21"/>
      <c r="G52" s="17">
        <f t="shared" si="0"/>
        <v>0</v>
      </c>
    </row>
    <row r="53" spans="1:7" x14ac:dyDescent="0.25">
      <c r="A53" s="7" t="s">
        <v>115</v>
      </c>
      <c r="B53" s="8" t="s">
        <v>116</v>
      </c>
      <c r="C53" s="9" t="s">
        <v>17</v>
      </c>
      <c r="D53" s="10">
        <v>6</v>
      </c>
      <c r="E53" s="10">
        <v>801.05</v>
      </c>
      <c r="F53" s="21"/>
      <c r="G53" s="17">
        <f t="shared" si="0"/>
        <v>0</v>
      </c>
    </row>
    <row r="54" spans="1:7" x14ac:dyDescent="0.25">
      <c r="A54" s="7" t="s">
        <v>117</v>
      </c>
      <c r="B54" s="8" t="s">
        <v>118</v>
      </c>
      <c r="C54" s="9" t="s">
        <v>38</v>
      </c>
      <c r="D54" s="10">
        <v>115</v>
      </c>
      <c r="E54" s="10">
        <v>218.8</v>
      </c>
      <c r="F54" s="21"/>
      <c r="G54" s="17">
        <f t="shared" si="0"/>
        <v>0</v>
      </c>
    </row>
    <row r="55" spans="1:7" x14ac:dyDescent="0.25">
      <c r="A55" s="7" t="s">
        <v>119</v>
      </c>
      <c r="B55" s="8" t="s">
        <v>120</v>
      </c>
      <c r="C55" s="9" t="s">
        <v>38</v>
      </c>
      <c r="D55" s="10">
        <v>115</v>
      </c>
      <c r="E55" s="10">
        <v>225.86</v>
      </c>
      <c r="F55" s="21"/>
      <c r="G55" s="17">
        <f t="shared" si="0"/>
        <v>0</v>
      </c>
    </row>
    <row r="56" spans="1:7" x14ac:dyDescent="0.25">
      <c r="A56" s="7" t="s">
        <v>121</v>
      </c>
      <c r="B56" s="8" t="s">
        <v>122</v>
      </c>
      <c r="C56" s="9" t="s">
        <v>38</v>
      </c>
      <c r="D56" s="10">
        <v>115</v>
      </c>
      <c r="E56" s="10">
        <v>132.86000000000001</v>
      </c>
      <c r="F56" s="21"/>
      <c r="G56" s="17">
        <f t="shared" si="0"/>
        <v>0</v>
      </c>
    </row>
    <row r="57" spans="1:7" x14ac:dyDescent="0.25">
      <c r="A57" s="7" t="s">
        <v>123</v>
      </c>
      <c r="B57" s="8" t="s">
        <v>124</v>
      </c>
      <c r="C57" s="9" t="s">
        <v>17</v>
      </c>
      <c r="D57" s="10">
        <v>6</v>
      </c>
      <c r="E57" s="10">
        <v>514.65</v>
      </c>
      <c r="F57" s="21"/>
      <c r="G57" s="17">
        <f t="shared" si="0"/>
        <v>0</v>
      </c>
    </row>
    <row r="58" spans="1:7" x14ac:dyDescent="0.25">
      <c r="A58" s="7" t="s">
        <v>125</v>
      </c>
      <c r="B58" s="8" t="s">
        <v>126</v>
      </c>
      <c r="C58" s="9" t="s">
        <v>14</v>
      </c>
      <c r="D58" s="10">
        <v>120</v>
      </c>
      <c r="E58" s="10">
        <v>108.4</v>
      </c>
      <c r="F58" s="21"/>
      <c r="G58" s="17">
        <f t="shared" si="0"/>
        <v>0</v>
      </c>
    </row>
    <row r="59" spans="1:7" x14ac:dyDescent="0.25">
      <c r="A59" s="7" t="s">
        <v>127</v>
      </c>
      <c r="B59" s="8" t="s">
        <v>128</v>
      </c>
      <c r="C59" s="9" t="s">
        <v>38</v>
      </c>
      <c r="D59" s="10">
        <v>52</v>
      </c>
      <c r="E59" s="10">
        <v>117.88</v>
      </c>
      <c r="F59" s="21"/>
      <c r="G59" s="17">
        <f t="shared" si="0"/>
        <v>0</v>
      </c>
    </row>
    <row r="60" spans="1:7" x14ac:dyDescent="0.25">
      <c r="A60" s="7" t="s">
        <v>129</v>
      </c>
      <c r="B60" s="8" t="s">
        <v>130</v>
      </c>
      <c r="C60" s="9" t="s">
        <v>14</v>
      </c>
      <c r="D60" s="10">
        <v>144</v>
      </c>
      <c r="E60" s="10">
        <v>4.8499999999999996</v>
      </c>
      <c r="F60" s="21"/>
      <c r="G60" s="17">
        <f t="shared" si="0"/>
        <v>0</v>
      </c>
    </row>
    <row r="61" spans="1:7" x14ac:dyDescent="0.25">
      <c r="A61" s="7" t="s">
        <v>131</v>
      </c>
      <c r="B61" s="8" t="s">
        <v>132</v>
      </c>
      <c r="C61" s="9" t="s">
        <v>14</v>
      </c>
      <c r="D61" s="10">
        <v>12</v>
      </c>
      <c r="E61" s="10">
        <v>530.51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17</v>
      </c>
      <c r="D62" s="10">
        <v>2</v>
      </c>
      <c r="E62" s="10">
        <v>1609.38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30</v>
      </c>
      <c r="D63" s="10">
        <v>59.04</v>
      </c>
      <c r="E63" s="10">
        <v>254.47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30</v>
      </c>
      <c r="D64" s="10">
        <v>66</v>
      </c>
      <c r="E64" s="10">
        <v>105.07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14</v>
      </c>
      <c r="D65" s="10">
        <v>120</v>
      </c>
      <c r="E65" s="10">
        <v>10.5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30</v>
      </c>
      <c r="D66" s="10">
        <v>66</v>
      </c>
      <c r="E66" s="10">
        <v>91.93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14</v>
      </c>
      <c r="D67" s="10">
        <v>100</v>
      </c>
      <c r="E67" s="10">
        <v>51.83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46</v>
      </c>
      <c r="C68" s="9" t="s">
        <v>14</v>
      </c>
      <c r="D68" s="10">
        <v>360</v>
      </c>
      <c r="E68" s="10">
        <v>159.59</v>
      </c>
      <c r="F68" s="21"/>
      <c r="G68" s="17">
        <f t="shared" si="0"/>
        <v>0</v>
      </c>
    </row>
    <row r="69" spans="1:7" x14ac:dyDescent="0.25">
      <c r="A69" s="7" t="s">
        <v>146</v>
      </c>
      <c r="B69" s="8" t="s">
        <v>147</v>
      </c>
      <c r="C69" s="9" t="s">
        <v>55</v>
      </c>
      <c r="D69" s="10">
        <v>1750</v>
      </c>
      <c r="E69" s="10">
        <v>15.63</v>
      </c>
      <c r="F69" s="21"/>
      <c r="G69" s="17">
        <f t="shared" ref="G69:G87" si="1">TRUNC(F69*D69,2)</f>
        <v>0</v>
      </c>
    </row>
    <row r="70" spans="1:7" x14ac:dyDescent="0.25">
      <c r="A70" s="7" t="s">
        <v>148</v>
      </c>
      <c r="B70" s="8" t="s">
        <v>149</v>
      </c>
      <c r="C70" s="9" t="s">
        <v>55</v>
      </c>
      <c r="D70" s="10">
        <v>1880</v>
      </c>
      <c r="E70" s="10">
        <v>16.03</v>
      </c>
      <c r="F70" s="21"/>
      <c r="G70" s="17">
        <f t="shared" si="1"/>
        <v>0</v>
      </c>
    </row>
    <row r="71" spans="1:7" x14ac:dyDescent="0.25">
      <c r="A71" s="7" t="s">
        <v>150</v>
      </c>
      <c r="B71" s="8" t="s">
        <v>48</v>
      </c>
      <c r="C71" s="9" t="s">
        <v>30</v>
      </c>
      <c r="D71" s="10">
        <v>8</v>
      </c>
      <c r="E71" s="10">
        <v>706.01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52</v>
      </c>
      <c r="C72" s="9" t="s">
        <v>30</v>
      </c>
      <c r="D72" s="10">
        <v>18.350000000000001</v>
      </c>
      <c r="E72" s="10">
        <v>701.53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154</v>
      </c>
      <c r="D73" s="10">
        <v>584.75</v>
      </c>
      <c r="E73" s="10">
        <v>692.56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38</v>
      </c>
      <c r="D74" s="10">
        <v>120</v>
      </c>
      <c r="E74" s="10">
        <v>46.47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14</v>
      </c>
      <c r="D75" s="10">
        <v>120</v>
      </c>
      <c r="E75" s="10">
        <v>136.5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14</v>
      </c>
      <c r="D76" s="10">
        <v>130</v>
      </c>
      <c r="E76" s="10">
        <v>15.05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14</v>
      </c>
      <c r="D77" s="10">
        <v>130</v>
      </c>
      <c r="E77" s="10">
        <v>27.5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30</v>
      </c>
      <c r="D78" s="10">
        <v>30</v>
      </c>
      <c r="E78" s="10">
        <v>268.85000000000002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30</v>
      </c>
      <c r="D79" s="10">
        <v>30</v>
      </c>
      <c r="E79" s="10">
        <v>284.58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30</v>
      </c>
      <c r="D80" s="10">
        <v>48</v>
      </c>
      <c r="E80" s="10">
        <v>341.48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14</v>
      </c>
      <c r="D81" s="10">
        <v>252</v>
      </c>
      <c r="E81" s="10">
        <v>116.03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14</v>
      </c>
      <c r="D82" s="10">
        <v>219</v>
      </c>
      <c r="E82" s="10">
        <v>71.37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14</v>
      </c>
      <c r="D83" s="10">
        <v>219</v>
      </c>
      <c r="E83" s="10">
        <v>24.03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14</v>
      </c>
      <c r="D84" s="10">
        <v>219</v>
      </c>
      <c r="E84" s="10">
        <v>5.69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14</v>
      </c>
      <c r="D85" s="10">
        <v>219</v>
      </c>
      <c r="E85" s="10">
        <v>16.87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38</v>
      </c>
      <c r="D86" s="10">
        <v>40</v>
      </c>
      <c r="E86" s="10">
        <v>83.51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17</v>
      </c>
      <c r="D87" s="10">
        <v>32</v>
      </c>
      <c r="E87" s="10">
        <v>882.07</v>
      </c>
      <c r="F87" s="21"/>
      <c r="G87" s="17">
        <f t="shared" si="1"/>
        <v>0</v>
      </c>
    </row>
    <row r="88" spans="1:7" x14ac:dyDescent="0.25">
      <c r="A88" s="7"/>
      <c r="B88" s="8"/>
      <c r="C88" s="9"/>
      <c r="D88" s="10"/>
      <c r="E88" s="10"/>
      <c r="F88" s="11" t="s">
        <v>8</v>
      </c>
      <c r="G88" s="12">
        <f>SUM(G5:G87)</f>
        <v>0</v>
      </c>
    </row>
  </sheetData>
  <sheetProtection algorithmName="SHA-512" hashValue="CbJGM5gzDguMZlwOwL6KoqiUnhxA8p0nWwaJVr87zL2AQCMQiwRRZLQgspyU3vWSsqrjyuleeeBlo99I6NHHfQ==" saltValue="oRtiAH6B1Euc1I9c2pDQ8w==" spinCount="100000" sheet="1" objects="1" scenarios="1"/>
  <conditionalFormatting sqref="F5:F8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2025-07-21T16:50:03Z</dcterms:modified>
</cp:coreProperties>
</file>